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4\Concursos\01_PENDENTS\24-19e Mòdul normotèrmia\3. PPT\"/>
    </mc:Choice>
  </mc:AlternateContent>
  <bookViews>
    <workbookView xWindow="0" yWindow="0" windowWidth="17085" windowHeight="5115" tabRatio="777"/>
  </bookViews>
  <sheets>
    <sheet name="ANNEX I. Criteris valorables" sheetId="11" r:id="rId1"/>
  </sheets>
  <definedNames>
    <definedName name="_xlnm.Print_Area" localSheetId="0">'ANNEX I. Criteris valorables'!$A$1:$G$45</definedName>
  </definedNames>
  <calcPr calcId="162913"/>
</workbook>
</file>

<file path=xl/calcChain.xml><?xml version="1.0" encoding="utf-8"?>
<calcChain xmlns="http://schemas.openxmlformats.org/spreadsheetml/2006/main">
  <c r="E40" i="11" l="1"/>
  <c r="E35" i="11"/>
  <c r="E26" i="11"/>
  <c r="E13" i="11"/>
  <c r="E45" i="11" l="1"/>
  <c r="A16" i="11"/>
  <c r="A17" i="11" s="1"/>
  <c r="A18" i="11" s="1"/>
  <c r="A19" i="11" s="1"/>
  <c r="A20" i="11" s="1"/>
  <c r="A21" i="11" s="1"/>
  <c r="A22" i="11" s="1"/>
  <c r="A23" i="11" l="1"/>
  <c r="A24" i="11" l="1"/>
  <c r="A28" i="11" s="1"/>
  <c r="A30" i="11" s="1"/>
  <c r="A31" i="11" s="1"/>
  <c r="A32" i="11" s="1"/>
  <c r="A33" i="11" s="1"/>
  <c r="A37" i="11" s="1"/>
  <c r="A38" i="11" s="1"/>
  <c r="A42" i="11" s="1"/>
  <c r="A43" i="11" s="1"/>
</calcChain>
</file>

<file path=xl/sharedStrings.xml><?xml version="1.0" encoding="utf-8"?>
<sst xmlns="http://schemas.openxmlformats.org/spreadsheetml/2006/main" count="40" uniqueCount="37">
  <si>
    <t>EMPRESA:</t>
  </si>
  <si>
    <t>NIF:</t>
  </si>
  <si>
    <t>Correu electrònic:</t>
  </si>
  <si>
    <t>Definició</t>
  </si>
  <si>
    <t>Índex documental</t>
  </si>
  <si>
    <t>Prestacions tècniques i funcionals</t>
  </si>
  <si>
    <t>Servei tècnic durant el període de garantia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</si>
  <si>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</si>
  <si>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</si>
  <si>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</si>
  <si>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Característiques tècniques</t>
  </si>
  <si>
    <t>Característiques a valorar</t>
  </si>
  <si>
    <t>Equip de substitució en cas d'avaria.</t>
  </si>
  <si>
    <t>Cost anual del manteniment a tot risc (material, mà d'obra i desplaçaments inclosos) (IVA exclòs) (Indicar import, no percentatge). (Es donarà la màxima puntuació a la millor proposta, la resta serà proporcional)</t>
  </si>
  <si>
    <t>Puntuació màxima</t>
  </si>
  <si>
    <t>ANNEX I. Criteris valorables</t>
  </si>
  <si>
    <t>Cost anual del manteniment preventiu (IVA exclòs) (Indicar import, no percentatge). (Es donarà la màxima puntuació a la millor proposta, la resta serà proporcional)</t>
  </si>
  <si>
    <t>Es valorarà que la unitat de control sigui una pantalla tàctil.</t>
  </si>
  <si>
    <t>Es valorarà que la pantalla es pugui recol·locar en per exemple un altre pal, o a fora de quiròfan, per l'estalvi d'espai.</t>
  </si>
  <si>
    <t>Es valorarà que es puguin combinar simultàniament oxigenador i manta d'escalfament.</t>
  </si>
  <si>
    <t>Es valorarà que el dipòsit d'aigua de l'equip es divideixi en dues parts per garantir un ajustament ràpid de la temperatura a les sortides dels circuits.</t>
  </si>
  <si>
    <t>Es valorarà la inclusió d'un element protector tipus para-xocs per la protecció dels elements de la part posterior del mòdul.</t>
  </si>
  <si>
    <t>Es valorarà que es certifiqui que el model presentat no hagi patit cap infecció micobacteriana a nivell mundial abans de la data de publicació del concurs.</t>
  </si>
  <si>
    <t>Es valorarà que el panell de control inclogui instruccions pas a pas per la desinfecció i la descalcificació del mòdul de normo-hipotèrmia.</t>
  </si>
  <si>
    <t>Es valorarà que el sistema de refrigeració sigui un compressor formador de gel.</t>
  </si>
  <si>
    <t>Es valorarà que es puguin desar valors concrets de temperatures per a evitar haver-los d'introduïr manualment a cada ús.</t>
  </si>
  <si>
    <t>Funcionalitats</t>
  </si>
  <si>
    <t xml:space="preserve"> - Cabal en l/min.</t>
  </si>
  <si>
    <t xml:space="preserve"> - Pressió en bar.</t>
  </si>
  <si>
    <t>Es valorarà que la neteja de l'aigua sigui automàtica i eviti el creixement d'algues.</t>
  </si>
  <si>
    <r>
      <t xml:space="preserve">Mòdul de normo-hipotèrmia </t>
    </r>
    <r>
      <rPr>
        <sz val="10"/>
        <rFont val="Arial"/>
        <family val="2"/>
      </rPr>
      <t>pel control de la temperatura de perfusió dels pacients en intervencions de cirurgia cardíaca.</t>
    </r>
  </si>
  <si>
    <t>Mòdul de normo-hipotèrmia</t>
  </si>
  <si>
    <t>Es valorarà que també es mesurin els següents paràmetres dels circuits:</t>
  </si>
  <si>
    <t>Es valorarà que l'evolució de la temperatura es mostri de manera gràfica.</t>
  </si>
  <si>
    <t>Es valorarà que el sistema d'encebament i eliminació de bombolles dels circuits sigui automàtic.</t>
  </si>
  <si>
    <t>Es valorarà que, en cas d'emergència, si fallen els circuits d'aigua dels pacients, es pugui fer servir el circuit d'aigua de cardioplegia amb l'intercanviador de calor de l'oxigenador.</t>
  </si>
  <si>
    <t>Temps de resposta presencial en cas d’avaria (Cal donar resposta en hores. La puntuació proporcional obtenint la màxima puntuació el que ofereixi un menor temps de resposta).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</si>
</sst>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1"/>
      <color rgb="FFFF0000"/>
      <name val="Arial"/>
      <family val="2"/>
    </font>
    <font>
      <sz val="10"/>
      <color rgb="FF00B050"/>
      <name val="Arial"/>
      <family val="2"/>
    </font>
    <font>
      <b/>
      <u/>
      <sz val="11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0" fontId="1" fillId="0" borderId="8"/>
  </cellStyleXfs>
  <cellXfs count="134">
    <xf numFmtId="0" fontId="0" fillId="0" borderId="0" xfId="0" applyFont="1" applyAlignment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vertical="center" wrapText="1"/>
    </xf>
    <xf numFmtId="49" fontId="9" fillId="3" borderId="14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right" vertical="center" wrapText="1"/>
    </xf>
    <xf numFmtId="0" fontId="3" fillId="2" borderId="20" xfId="0" applyFont="1" applyFill="1" applyBorder="1" applyAlignment="1">
      <alignment horizontal="right" vertical="center" wrapText="1"/>
    </xf>
    <xf numFmtId="0" fontId="3" fillId="2" borderId="24" xfId="0" applyNumberFormat="1" applyFont="1" applyFill="1" applyBorder="1" applyAlignment="1">
      <alignment horizontal="right" vertical="center" wrapText="1"/>
    </xf>
    <xf numFmtId="0" fontId="3" fillId="2" borderId="25" xfId="0" applyFont="1" applyFill="1" applyBorder="1" applyAlignment="1">
      <alignment horizontal="right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49" fontId="7" fillId="2" borderId="22" xfId="0" applyNumberFormat="1" applyFont="1" applyFill="1" applyBorder="1" applyAlignment="1">
      <alignment horizontal="justify" vertical="center" wrapText="1"/>
    </xf>
    <xf numFmtId="49" fontId="6" fillId="2" borderId="2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13" fillId="2" borderId="8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justify" vertical="center" wrapText="1"/>
    </xf>
    <xf numFmtId="0" fontId="8" fillId="3" borderId="26" xfId="0" applyFont="1" applyFill="1" applyBorder="1" applyAlignment="1">
      <alignment horizontal="right" vertical="center" wrapText="1"/>
    </xf>
    <xf numFmtId="0" fontId="8" fillId="3" borderId="27" xfId="0" applyFont="1" applyFill="1" applyBorder="1" applyAlignment="1">
      <alignment horizontal="right"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49" fontId="7" fillId="2" borderId="31" xfId="0" applyNumberFormat="1" applyFont="1" applyFill="1" applyBorder="1" applyAlignment="1">
      <alignment horizontal="left" vertical="center" wrapText="1"/>
    </xf>
    <xf numFmtId="49" fontId="8" fillId="3" borderId="26" xfId="0" applyNumberFormat="1" applyFont="1" applyFill="1" applyBorder="1" applyAlignment="1">
      <alignment vertical="center" wrapText="1"/>
    </xf>
    <xf numFmtId="0" fontId="8" fillId="3" borderId="23" xfId="0" applyNumberFormat="1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29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justify" vertical="center" wrapText="1"/>
    </xf>
    <xf numFmtId="0" fontId="10" fillId="3" borderId="14" xfId="0" applyFont="1" applyFill="1" applyBorder="1" applyAlignment="1">
      <alignment horizontal="left" vertical="center" wrapText="1"/>
    </xf>
    <xf numFmtId="49" fontId="8" fillId="3" borderId="27" xfId="0" applyNumberFormat="1" applyFont="1" applyFill="1" applyBorder="1" applyAlignment="1">
      <alignment vertical="center" wrapText="1"/>
    </xf>
    <xf numFmtId="49" fontId="8" fillId="3" borderId="30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justify" vertical="center" wrapText="1"/>
    </xf>
    <xf numFmtId="0" fontId="7" fillId="4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 applyAlignment="1">
      <alignment horizontal="justify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0" fillId="3" borderId="27" xfId="0" quotePrefix="1" applyFont="1" applyFill="1" applyBorder="1" applyAlignment="1">
      <alignment horizontal="center" vertical="center" wrapText="1"/>
    </xf>
    <xf numFmtId="0" fontId="8" fillId="3" borderId="30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7" fillId="4" borderId="16" xfId="0" applyNumberFormat="1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wrapText="1"/>
    </xf>
    <xf numFmtId="0" fontId="6" fillId="2" borderId="13" xfId="0" applyNumberFormat="1" applyFont="1" applyFill="1" applyBorder="1" applyAlignment="1">
      <alignment horizontal="center" vertical="center" wrapText="1"/>
    </xf>
    <xf numFmtId="1" fontId="3" fillId="2" borderId="20" xfId="0" applyNumberFormat="1" applyFont="1" applyFill="1" applyBorder="1" applyAlignment="1">
      <alignment horizontal="right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1" fontId="3" fillId="2" borderId="24" xfId="0" applyNumberFormat="1" applyFont="1" applyFill="1" applyBorder="1" applyAlignment="1">
      <alignment horizontal="right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15" fillId="0" borderId="8" xfId="1" applyFont="1" applyBorder="1" applyAlignment="1">
      <alignment horizontal="left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49" fontId="6" fillId="2" borderId="19" xfId="0" applyNumberFormat="1" applyFont="1" applyFill="1" applyBorder="1" applyAlignment="1">
      <alignment horizontal="justify" vertical="center" wrapText="1"/>
    </xf>
    <xf numFmtId="49" fontId="9" fillId="3" borderId="34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justify" vertical="center"/>
    </xf>
    <xf numFmtId="0" fontId="7" fillId="0" borderId="25" xfId="0" applyFont="1" applyFill="1" applyBorder="1" applyAlignment="1">
      <alignment horizontal="justify" vertical="center" wrapText="1"/>
    </xf>
    <xf numFmtId="0" fontId="8" fillId="3" borderId="27" xfId="0" applyNumberFormat="1" applyFont="1" applyFill="1" applyBorder="1" applyAlignment="1">
      <alignment horizontal="center" vertical="center" wrapText="1"/>
    </xf>
    <xf numFmtId="49" fontId="17" fillId="3" borderId="34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left" vertical="center" wrapText="1"/>
      <protection locked="0"/>
    </xf>
    <xf numFmtId="0" fontId="17" fillId="0" borderId="8" xfId="0" applyNumberFormat="1" applyFont="1" applyBorder="1" applyAlignment="1" applyProtection="1">
      <alignment wrapText="1"/>
      <protection locked="0"/>
    </xf>
    <xf numFmtId="0" fontId="7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left" vertical="center" wrapText="1"/>
      <protection locked="0"/>
    </xf>
    <xf numFmtId="0" fontId="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vertical="center" wrapText="1"/>
      <protection locked="0"/>
    </xf>
    <xf numFmtId="0" fontId="7" fillId="4" borderId="20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24" xfId="0" applyNumberFormat="1" applyFont="1" applyFill="1" applyBorder="1" applyAlignment="1" applyProtection="1">
      <alignment horizontal="center" vertical="center" wrapText="1"/>
      <protection locked="0"/>
    </xf>
    <xf numFmtId="49" fontId="17" fillId="3" borderId="14" xfId="0" applyNumberFormat="1" applyFont="1" applyFill="1" applyBorder="1" applyAlignment="1">
      <alignment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3" borderId="15" xfId="0" applyNumberFormat="1" applyFont="1" applyFill="1" applyBorder="1" applyAlignment="1" applyProtection="1">
      <alignment vertical="center" wrapText="1"/>
      <protection locked="0"/>
    </xf>
    <xf numFmtId="0" fontId="7" fillId="3" borderId="15" xfId="0" applyFont="1" applyFill="1" applyBorder="1" applyAlignment="1" applyProtection="1">
      <alignment horizontal="right" vertical="center" wrapText="1"/>
      <protection locked="0"/>
    </xf>
    <xf numFmtId="0" fontId="7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right" vertical="center" wrapText="1"/>
      <protection locked="0"/>
    </xf>
    <xf numFmtId="49" fontId="17" fillId="3" borderId="21" xfId="0" applyNumberFormat="1" applyFont="1" applyFill="1" applyBorder="1" applyAlignment="1" applyProtection="1">
      <alignment vertical="center" wrapText="1"/>
      <protection locked="0"/>
    </xf>
    <xf numFmtId="0" fontId="1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1" xfId="0" applyFont="1" applyFill="1" applyBorder="1" applyAlignment="1" applyProtection="1">
      <alignment horizontal="right" vertical="center" wrapText="1"/>
      <protection locked="0"/>
    </xf>
    <xf numFmtId="0" fontId="17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2" xfId="0" applyFont="1" applyFill="1" applyBorder="1" applyAlignment="1" applyProtection="1">
      <alignment horizontal="right" vertical="center" wrapText="1"/>
      <protection locked="0"/>
    </xf>
    <xf numFmtId="0" fontId="18" fillId="0" borderId="8" xfId="0" quotePrefix="1" applyFont="1" applyFill="1" applyBorder="1" applyAlignment="1">
      <alignment vertical="center" wrapText="1"/>
    </xf>
    <xf numFmtId="0" fontId="18" fillId="0" borderId="8" xfId="0" applyFont="1" applyFill="1" applyBorder="1" applyAlignment="1">
      <alignment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1" xfId="0" applyNumberFormat="1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49" fontId="8" fillId="3" borderId="27" xfId="0" applyNumberFormat="1" applyFont="1" applyFill="1" applyBorder="1" applyAlignment="1">
      <alignment horizontal="left" vertical="center" wrapText="1"/>
    </xf>
    <xf numFmtId="49" fontId="8" fillId="3" borderId="30" xfId="0" applyNumberFormat="1" applyFont="1" applyFill="1" applyBorder="1" applyAlignment="1">
      <alignment horizontal="left" vertical="center" wrapText="1"/>
    </xf>
    <xf numFmtId="49" fontId="16" fillId="2" borderId="8" xfId="0" applyNumberFormat="1" applyFont="1" applyFill="1" applyBorder="1" applyAlignment="1">
      <alignment horizontal="justify"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14" fillId="0" borderId="0" xfId="0" applyNumberFormat="1" applyFont="1" applyAlignment="1">
      <alignment horizontal="left" vertical="top" wrapText="1"/>
    </xf>
    <xf numFmtId="49" fontId="11" fillId="3" borderId="2" xfId="0" applyNumberFormat="1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right" vertical="center" wrapText="1"/>
    </xf>
    <xf numFmtId="49" fontId="3" fillId="2" borderId="8" xfId="0" applyNumberFormat="1" applyFont="1" applyFill="1" applyBorder="1" applyAlignment="1">
      <alignment horizontal="right" vertical="center" wrapText="1"/>
    </xf>
    <xf numFmtId="49" fontId="3" fillId="2" borderId="11" xfId="0" applyNumberFormat="1" applyFont="1" applyFill="1" applyBorder="1" applyAlignment="1">
      <alignment horizontal="right" vertical="center" wrapText="1"/>
    </xf>
    <xf numFmtId="49" fontId="3" fillId="2" borderId="12" xfId="0" applyNumberFormat="1" applyFont="1" applyFill="1" applyBorder="1" applyAlignment="1">
      <alignment horizontal="right" vertical="center" wrapText="1"/>
    </xf>
    <xf numFmtId="49" fontId="7" fillId="2" borderId="35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2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0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7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8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25" xfId="0" quotePrefix="1" applyFont="1" applyFill="1" applyBorder="1" applyAlignment="1">
      <alignment vertical="center"/>
    </xf>
    <xf numFmtId="0" fontId="3" fillId="0" borderId="22" xfId="0" applyNumberFormat="1" applyFont="1" applyFill="1" applyBorder="1" applyAlignment="1">
      <alignment vertical="center" wrapText="1"/>
    </xf>
    <xf numFmtId="0" fontId="18" fillId="0" borderId="25" xfId="0" quotePrefix="1" applyFont="1" applyFill="1" applyBorder="1" applyAlignment="1">
      <alignment vertical="center" wrapText="1"/>
    </xf>
    <xf numFmtId="0" fontId="3" fillId="0" borderId="22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showGridLines="0" tabSelected="1" view="pageBreakPreview" zoomScale="85" zoomScaleNormal="70" zoomScaleSheetLayoutView="85" workbookViewId="0">
      <selection activeCell="E29" sqref="E29"/>
    </sheetView>
  </sheetViews>
  <sheetFormatPr defaultColWidth="11.42578125" defaultRowHeight="14.25"/>
  <cols>
    <col min="1" max="1" width="5.42578125" style="44" customWidth="1"/>
    <col min="2" max="2" width="1.28515625" style="44" customWidth="1"/>
    <col min="3" max="3" width="72.5703125" style="45" customWidth="1"/>
    <col min="4" max="4" width="5.28515625" style="44" customWidth="1"/>
    <col min="5" max="5" width="11" style="46" customWidth="1"/>
    <col min="6" max="6" width="22.7109375" style="44" customWidth="1"/>
    <col min="7" max="7" width="15.140625" style="44" customWidth="1"/>
    <col min="8" max="16384" width="11.42578125" style="44"/>
  </cols>
  <sheetData>
    <row r="1" spans="1:7" ht="20.25" customHeight="1">
      <c r="A1" s="115" t="s">
        <v>15</v>
      </c>
      <c r="B1" s="115"/>
      <c r="C1" s="115"/>
      <c r="D1" s="115"/>
      <c r="E1" s="115"/>
      <c r="F1" s="115"/>
      <c r="G1" s="115"/>
    </row>
    <row r="4" spans="1:7" ht="18">
      <c r="A4" s="10"/>
      <c r="B4" s="11"/>
      <c r="C4" s="116" t="s">
        <v>31</v>
      </c>
      <c r="D4" s="116"/>
      <c r="E4" s="117"/>
      <c r="F4" s="117"/>
      <c r="G4" s="118"/>
    </row>
    <row r="5" spans="1:7" ht="18">
      <c r="A5" s="1"/>
      <c r="B5" s="2"/>
      <c r="C5" s="119" t="s">
        <v>0</v>
      </c>
      <c r="D5" s="119"/>
      <c r="E5" s="120"/>
      <c r="F5" s="124"/>
      <c r="G5" s="125"/>
    </row>
    <row r="6" spans="1:7" ht="18">
      <c r="A6" s="3"/>
      <c r="B6" s="4"/>
      <c r="C6" s="121" t="s">
        <v>1</v>
      </c>
      <c r="D6" s="121"/>
      <c r="E6" s="121"/>
      <c r="F6" s="126"/>
      <c r="G6" s="127"/>
    </row>
    <row r="7" spans="1:7" ht="18">
      <c r="A7" s="5"/>
      <c r="B7" s="6"/>
      <c r="C7" s="122" t="s">
        <v>2</v>
      </c>
      <c r="D7" s="122"/>
      <c r="E7" s="123"/>
      <c r="F7" s="128"/>
      <c r="G7" s="129"/>
    </row>
    <row r="8" spans="1:7" ht="36.75" customHeight="1">
      <c r="A8" s="111" t="s">
        <v>9</v>
      </c>
      <c r="B8" s="112"/>
      <c r="C8" s="113"/>
      <c r="D8" s="113"/>
      <c r="E8" s="113"/>
      <c r="F8" s="113"/>
      <c r="G8" s="114"/>
    </row>
    <row r="9" spans="1:7">
      <c r="A9" s="22"/>
      <c r="B9" s="21"/>
      <c r="C9" s="105" t="s">
        <v>3</v>
      </c>
      <c r="D9" s="105"/>
      <c r="E9" s="105"/>
      <c r="F9" s="105"/>
      <c r="G9" s="106"/>
    </row>
    <row r="10" spans="1:7" ht="73.5" customHeight="1">
      <c r="A10" s="47"/>
      <c r="B10" s="15"/>
      <c r="C10" s="107" t="s">
        <v>30</v>
      </c>
      <c r="D10" s="108"/>
      <c r="E10" s="108"/>
      <c r="F10" s="108"/>
      <c r="G10" s="109"/>
    </row>
    <row r="11" spans="1:7" ht="25.5">
      <c r="A11" s="33"/>
      <c r="B11" s="39"/>
      <c r="C11" s="105" t="s">
        <v>5</v>
      </c>
      <c r="D11" s="106"/>
      <c r="E11" s="35" t="s">
        <v>14</v>
      </c>
      <c r="F11" s="36" t="s">
        <v>8</v>
      </c>
      <c r="G11" s="20" t="s">
        <v>4</v>
      </c>
    </row>
    <row r="12" spans="1:7" ht="15">
      <c r="A12" s="8"/>
      <c r="B12" s="8"/>
      <c r="C12" s="110"/>
      <c r="D12" s="110"/>
      <c r="E12" s="110"/>
      <c r="F12" s="9"/>
      <c r="G12" s="9"/>
    </row>
    <row r="13" spans="1:7">
      <c r="A13" s="29">
        <v>1</v>
      </c>
      <c r="B13" s="49"/>
      <c r="C13" s="105" t="s">
        <v>10</v>
      </c>
      <c r="D13" s="105"/>
      <c r="E13" s="34">
        <f>SUM(E15:E24)</f>
        <v>10.75</v>
      </c>
      <c r="F13" s="76"/>
      <c r="G13" s="38"/>
    </row>
    <row r="14" spans="1:7" ht="21.2" customHeight="1">
      <c r="A14" s="17"/>
      <c r="B14" s="7"/>
      <c r="C14" s="28" t="s">
        <v>11</v>
      </c>
      <c r="D14" s="28"/>
      <c r="E14" s="51"/>
      <c r="F14" s="78"/>
      <c r="G14" s="79"/>
    </row>
    <row r="15" spans="1:7" ht="21.2" customHeight="1">
      <c r="A15" s="61">
        <v>1</v>
      </c>
      <c r="B15" s="7"/>
      <c r="C15" s="42" t="s">
        <v>17</v>
      </c>
      <c r="D15" s="25"/>
      <c r="E15" s="65">
        <v>1.5</v>
      </c>
      <c r="F15" s="78"/>
      <c r="G15" s="79"/>
    </row>
    <row r="16" spans="1:7" ht="35.25" customHeight="1">
      <c r="A16" s="16">
        <f t="shared" ref="A16:A23" si="0">A15+1</f>
        <v>2</v>
      </c>
      <c r="B16" s="7"/>
      <c r="C16" s="99" t="s">
        <v>18</v>
      </c>
      <c r="D16" s="100"/>
      <c r="E16" s="52">
        <v>1</v>
      </c>
      <c r="F16" s="78"/>
      <c r="G16" s="79"/>
    </row>
    <row r="17" spans="1:7" ht="21.2" customHeight="1">
      <c r="A17" s="16">
        <f t="shared" si="0"/>
        <v>3</v>
      </c>
      <c r="B17" s="7"/>
      <c r="C17" s="98" t="s">
        <v>19</v>
      </c>
      <c r="D17" s="100"/>
      <c r="E17" s="53">
        <v>1</v>
      </c>
      <c r="F17" s="80"/>
      <c r="G17" s="79"/>
    </row>
    <row r="18" spans="1:7" ht="21.2" customHeight="1">
      <c r="A18" s="16">
        <f t="shared" si="0"/>
        <v>4</v>
      </c>
      <c r="B18" s="7"/>
      <c r="C18" s="98" t="s">
        <v>24</v>
      </c>
      <c r="D18" s="100"/>
      <c r="E18" s="53">
        <v>2</v>
      </c>
      <c r="F18" s="80"/>
      <c r="G18" s="79"/>
    </row>
    <row r="19" spans="1:7" ht="49.5" customHeight="1">
      <c r="A19" s="16">
        <f t="shared" si="0"/>
        <v>5</v>
      </c>
      <c r="B19" s="7"/>
      <c r="C19" s="98" t="s">
        <v>35</v>
      </c>
      <c r="D19" s="101"/>
      <c r="E19" s="53">
        <v>1.25</v>
      </c>
      <c r="F19" s="80"/>
      <c r="G19" s="79"/>
    </row>
    <row r="20" spans="1:7" ht="35.25" customHeight="1">
      <c r="A20" s="16">
        <f t="shared" si="0"/>
        <v>6</v>
      </c>
      <c r="B20" s="7"/>
      <c r="C20" s="98" t="s">
        <v>20</v>
      </c>
      <c r="D20" s="100"/>
      <c r="E20" s="53">
        <v>0.5</v>
      </c>
      <c r="F20" s="80"/>
      <c r="G20" s="79"/>
    </row>
    <row r="21" spans="1:7" ht="35.25" customHeight="1">
      <c r="A21" s="16">
        <f t="shared" si="0"/>
        <v>7</v>
      </c>
      <c r="B21" s="7"/>
      <c r="C21" s="98" t="s">
        <v>21</v>
      </c>
      <c r="D21" s="102"/>
      <c r="E21" s="53">
        <v>0.5</v>
      </c>
      <c r="F21" s="80"/>
      <c r="G21" s="79"/>
    </row>
    <row r="22" spans="1:7" ht="35.25" customHeight="1">
      <c r="A22" s="16">
        <f>A21+1</f>
        <v>8</v>
      </c>
      <c r="B22" s="7"/>
      <c r="C22" s="98" t="s">
        <v>22</v>
      </c>
      <c r="D22" s="102"/>
      <c r="E22" s="52">
        <v>1.5</v>
      </c>
      <c r="F22" s="78"/>
      <c r="G22" s="79"/>
    </row>
    <row r="23" spans="1:7" ht="35.25" customHeight="1">
      <c r="A23" s="16">
        <f t="shared" si="0"/>
        <v>9</v>
      </c>
      <c r="B23" s="7"/>
      <c r="C23" s="98" t="s">
        <v>23</v>
      </c>
      <c r="D23" s="102"/>
      <c r="E23" s="52">
        <v>0.5</v>
      </c>
      <c r="F23" s="78"/>
      <c r="G23" s="79"/>
    </row>
    <row r="24" spans="1:7" ht="35.25" customHeight="1">
      <c r="A24" s="18">
        <f>A23+1</f>
        <v>10</v>
      </c>
      <c r="B24" s="19"/>
      <c r="C24" s="132" t="s">
        <v>34</v>
      </c>
      <c r="D24" s="133"/>
      <c r="E24" s="73">
        <v>1</v>
      </c>
      <c r="F24" s="81"/>
      <c r="G24" s="82"/>
    </row>
    <row r="25" spans="1:7">
      <c r="A25" s="7"/>
      <c r="B25" s="7"/>
      <c r="C25" s="26"/>
      <c r="D25" s="26"/>
      <c r="E25" s="15"/>
      <c r="F25" s="12"/>
      <c r="G25" s="41"/>
    </row>
    <row r="26" spans="1:7">
      <c r="A26" s="29">
        <v>3</v>
      </c>
      <c r="B26" s="55"/>
      <c r="C26" s="105" t="s">
        <v>26</v>
      </c>
      <c r="D26" s="106"/>
      <c r="E26" s="50">
        <f>SUM(E28:E33)</f>
        <v>3.5</v>
      </c>
      <c r="F26" s="34"/>
      <c r="G26" s="13"/>
    </row>
    <row r="27" spans="1:7" ht="21.2" customHeight="1">
      <c r="A27" s="17"/>
      <c r="B27" s="7"/>
      <c r="C27" s="68" t="s">
        <v>11</v>
      </c>
      <c r="D27" s="25"/>
      <c r="E27" s="51"/>
      <c r="F27" s="83"/>
      <c r="G27" s="84"/>
    </row>
    <row r="28" spans="1:7" ht="35.25" customHeight="1">
      <c r="A28" s="16">
        <f>A24+1</f>
        <v>11</v>
      </c>
      <c r="B28" s="7"/>
      <c r="C28" s="98" t="s">
        <v>25</v>
      </c>
      <c r="D28" s="101"/>
      <c r="E28" s="43">
        <v>0.5</v>
      </c>
      <c r="F28" s="85"/>
      <c r="G28" s="79"/>
    </row>
    <row r="29" spans="1:7" ht="21.2" customHeight="1">
      <c r="A29" s="16"/>
      <c r="B29" s="7"/>
      <c r="C29" s="98" t="s">
        <v>32</v>
      </c>
      <c r="D29" s="101"/>
      <c r="E29" s="43"/>
      <c r="F29" s="85"/>
      <c r="G29" s="79"/>
    </row>
    <row r="30" spans="1:7" ht="21.2" customHeight="1">
      <c r="A30" s="16">
        <f>A28+1</f>
        <v>12</v>
      </c>
      <c r="B30" s="7"/>
      <c r="C30" s="98" t="s">
        <v>27</v>
      </c>
      <c r="D30" s="101"/>
      <c r="E30" s="43">
        <v>0.25</v>
      </c>
      <c r="F30" s="85"/>
      <c r="G30" s="79"/>
    </row>
    <row r="31" spans="1:7" ht="21.2" customHeight="1">
      <c r="A31" s="16">
        <f>A30+1</f>
        <v>13</v>
      </c>
      <c r="B31" s="7"/>
      <c r="C31" s="98" t="s">
        <v>28</v>
      </c>
      <c r="D31" s="101"/>
      <c r="E31" s="43">
        <v>0.25</v>
      </c>
      <c r="F31" s="85"/>
      <c r="G31" s="79"/>
    </row>
    <row r="32" spans="1:7" ht="21.2" customHeight="1">
      <c r="A32" s="16">
        <f t="shared" ref="A32:A33" si="1">A31+1</f>
        <v>14</v>
      </c>
      <c r="B32" s="7"/>
      <c r="C32" s="98" t="s">
        <v>33</v>
      </c>
      <c r="D32" s="101"/>
      <c r="E32" s="43">
        <v>0.5</v>
      </c>
      <c r="F32" s="85"/>
      <c r="G32" s="79"/>
    </row>
    <row r="33" spans="1:7" ht="21.2" customHeight="1">
      <c r="A33" s="18">
        <f t="shared" si="1"/>
        <v>15</v>
      </c>
      <c r="B33" s="19"/>
      <c r="C33" s="130" t="s">
        <v>29</v>
      </c>
      <c r="D33" s="131"/>
      <c r="E33" s="54">
        <v>2</v>
      </c>
      <c r="F33" s="86"/>
      <c r="G33" s="82"/>
    </row>
    <row r="34" spans="1:7" s="59" customFormat="1">
      <c r="A34" s="57"/>
      <c r="B34" s="7"/>
      <c r="C34" s="27"/>
      <c r="D34" s="27"/>
      <c r="E34" s="15"/>
      <c r="F34" s="58"/>
      <c r="G34" s="23"/>
    </row>
    <row r="35" spans="1:7">
      <c r="A35" s="29">
        <v>5</v>
      </c>
      <c r="B35" s="30"/>
      <c r="C35" s="105" t="s">
        <v>6</v>
      </c>
      <c r="D35" s="106"/>
      <c r="E35" s="56">
        <f>SUM(E37:E38)</f>
        <v>3.75</v>
      </c>
      <c r="F35" s="77"/>
      <c r="G35" s="87"/>
    </row>
    <row r="36" spans="1:7">
      <c r="A36" s="17"/>
      <c r="B36" s="7"/>
      <c r="C36" s="28" t="s">
        <v>11</v>
      </c>
      <c r="D36" s="28"/>
      <c r="E36" s="60"/>
      <c r="F36" s="88"/>
      <c r="G36" s="89"/>
    </row>
    <row r="37" spans="1:7" ht="21.2" customHeight="1">
      <c r="A37" s="61">
        <f>A33+1</f>
        <v>16</v>
      </c>
      <c r="B37" s="7"/>
      <c r="C37" s="74" t="s">
        <v>12</v>
      </c>
      <c r="D37" s="31"/>
      <c r="E37" s="62">
        <v>2.5</v>
      </c>
      <c r="F37" s="88"/>
      <c r="G37" s="90"/>
    </row>
    <row r="38" spans="1:7" ht="41.25" customHeight="1">
      <c r="A38" s="63">
        <f>A37+1</f>
        <v>17</v>
      </c>
      <c r="B38" s="19"/>
      <c r="C38" s="75" t="s">
        <v>36</v>
      </c>
      <c r="D38" s="32"/>
      <c r="E38" s="64">
        <v>1.25</v>
      </c>
      <c r="F38" s="91"/>
      <c r="G38" s="92"/>
    </row>
    <row r="39" spans="1:7">
      <c r="A39" s="7"/>
      <c r="B39" s="7"/>
      <c r="C39" s="26"/>
      <c r="D39" s="41"/>
      <c r="E39" s="15"/>
      <c r="F39" s="12"/>
      <c r="G39" s="41"/>
    </row>
    <row r="40" spans="1:7" ht="15">
      <c r="A40" s="29">
        <v>6</v>
      </c>
      <c r="B40" s="30"/>
      <c r="C40" s="105" t="s">
        <v>7</v>
      </c>
      <c r="D40" s="106"/>
      <c r="E40" s="56">
        <f>SUM(E42:E43)</f>
        <v>2</v>
      </c>
      <c r="F40" s="72"/>
      <c r="G40" s="14"/>
    </row>
    <row r="41" spans="1:7" ht="17.25" customHeight="1">
      <c r="A41" s="69"/>
      <c r="B41" s="70"/>
      <c r="C41" s="28" t="s">
        <v>11</v>
      </c>
      <c r="D41" s="71"/>
      <c r="E41" s="51"/>
      <c r="F41" s="83"/>
      <c r="G41" s="93"/>
    </row>
    <row r="42" spans="1:7" ht="48" customHeight="1">
      <c r="A42" s="61">
        <f>A38+1</f>
        <v>18</v>
      </c>
      <c r="B42" s="7"/>
      <c r="C42" s="103" t="s">
        <v>13</v>
      </c>
      <c r="D42" s="104"/>
      <c r="E42" s="65">
        <v>1</v>
      </c>
      <c r="F42" s="94"/>
      <c r="G42" s="95"/>
    </row>
    <row r="43" spans="1:7" ht="31.5" customHeight="1">
      <c r="A43" s="63">
        <f>A42+1</f>
        <v>19</v>
      </c>
      <c r="B43" s="19"/>
      <c r="C43" s="37" t="s">
        <v>16</v>
      </c>
      <c r="D43" s="24"/>
      <c r="E43" s="66">
        <v>1</v>
      </c>
      <c r="F43" s="96"/>
      <c r="G43" s="97"/>
    </row>
    <row r="44" spans="1:7">
      <c r="A44" s="67"/>
      <c r="B44" s="67"/>
      <c r="C44" s="26"/>
      <c r="D44" s="41"/>
      <c r="E44" s="15"/>
      <c r="F44" s="12"/>
      <c r="G44" s="48"/>
    </row>
    <row r="45" spans="1:7" ht="15" customHeight="1">
      <c r="A45" s="22"/>
      <c r="B45" s="21"/>
      <c r="C45" s="39"/>
      <c r="D45" s="39"/>
      <c r="E45" s="56">
        <f>E13+E26+E35+E40</f>
        <v>20</v>
      </c>
      <c r="F45" s="39"/>
      <c r="G45" s="40"/>
    </row>
  </sheetData>
  <dataConsolidate/>
  <mergeCells count="17">
    <mergeCell ref="A8:G8"/>
    <mergeCell ref="A1:G1"/>
    <mergeCell ref="C4:G4"/>
    <mergeCell ref="C5:E5"/>
    <mergeCell ref="C6:E6"/>
    <mergeCell ref="C7:E7"/>
    <mergeCell ref="F5:G5"/>
    <mergeCell ref="F6:G6"/>
    <mergeCell ref="F7:G7"/>
    <mergeCell ref="C26:D26"/>
    <mergeCell ref="C35:D35"/>
    <mergeCell ref="C40:D40"/>
    <mergeCell ref="C9:G9"/>
    <mergeCell ref="C10:G10"/>
    <mergeCell ref="C11:D11"/>
    <mergeCell ref="C12:E12"/>
    <mergeCell ref="C13:D13"/>
  </mergeCells>
  <pageMargins left="0.19685" right="0.19685" top="0.82205882352941173" bottom="0.75514705882352939" header="0.31496099999999999" footer="0.33455882352941174"/>
  <pageSetup paperSize="9" scale="75" fitToHeight="0" orientation="portrait" r:id="rId1"/>
  <headerFooter>
    <oddHeader>&amp;L&amp;G</oddHeader>
    <oddFooter>&amp;L&amp;G</oddFooter>
  </headerFooter>
  <rowBreaks count="1" manualBreakCount="1">
    <brk id="39" max="6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57C585-8087-48A9-BEC7-65A3BF05E470}">
  <ds:schemaRefs>
    <ds:schemaRef ds:uri="22c29554-616d-4e62-97ea-2b52edf34c90"/>
    <ds:schemaRef ds:uri="http://purl.org/dc/dcmitype/"/>
    <ds:schemaRef ds:uri="3280b30b-f77b-4166-87b4-0a7f2b62fe2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I. Criteris valorables</vt:lpstr>
      <vt:lpstr>'ANNEX I. Criteris valorables'!Àrea_d'impressió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Marc Rulló Besora</cp:lastModifiedBy>
  <cp:lastPrinted>2022-12-19T11:50:31Z</cp:lastPrinted>
  <dcterms:created xsi:type="dcterms:W3CDTF">2021-12-23T12:52:47Z</dcterms:created>
  <dcterms:modified xsi:type="dcterms:W3CDTF">2024-08-09T10:47:51Z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